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480" yWindow="390" windowWidth="19425" windowHeight="8730" tabRatio="664"/>
  </bookViews>
  <sheets>
    <sheet name="ورقة1" sheetId="1" r:id="rId1"/>
    <sheet name="ورقة2" sheetId="2" r:id="rId2"/>
    <sheet name="ورقة3" sheetId="3" r:id="rId3"/>
  </sheets>
  <calcPr calcId="124519" iterate="1"/>
</workbook>
</file>

<file path=xl/calcChain.xml><?xml version="1.0" encoding="utf-8"?>
<calcChain xmlns="http://schemas.openxmlformats.org/spreadsheetml/2006/main">
  <c r="E25" i="1" a="1"/>
  <c r="E25" s="1"/>
  <c r="E21" a="1"/>
  <c r="E21" s="1"/>
  <c r="E24"/>
  <c r="E20"/>
  <c r="E16" a="1"/>
  <c r="E16" s="1"/>
  <c r="E6" a="1"/>
  <c r="E6" s="1"/>
  <c r="E1"/>
  <c r="E4" a="1"/>
  <c r="E4"/>
</calcChain>
</file>

<file path=xl/sharedStrings.xml><?xml version="1.0" encoding="utf-8"?>
<sst xmlns="http://schemas.openxmlformats.org/spreadsheetml/2006/main" count="30" uniqueCount="20">
  <si>
    <t>اسم الطالب</t>
  </si>
  <si>
    <t>المادة</t>
  </si>
  <si>
    <t>عام</t>
  </si>
  <si>
    <t>الدرجة</t>
  </si>
  <si>
    <t>خالد</t>
  </si>
  <si>
    <t>محمد</t>
  </si>
  <si>
    <t>أحمد</t>
  </si>
  <si>
    <t>سامي</t>
  </si>
  <si>
    <t>عبدالله</t>
  </si>
  <si>
    <t>ماجد</t>
  </si>
  <si>
    <t>فهد</t>
  </si>
  <si>
    <t>سلطان</t>
  </si>
  <si>
    <t>رياضيات</t>
  </si>
  <si>
    <t>كيمياء</t>
  </si>
  <si>
    <t>فيزياء</t>
  </si>
  <si>
    <t>معدل الطلاب في مادة الرياضيات عام 2016</t>
  </si>
  <si>
    <t>طريقة 1</t>
  </si>
  <si>
    <t>طريقة 2</t>
  </si>
  <si>
    <t>العام</t>
  </si>
  <si>
    <t>يمكنك تغيير العام من هنا</t>
  </si>
</sst>
</file>

<file path=xl/styles.xml><?xml version="1.0" encoding="utf-8"?>
<styleSheet xmlns="http://schemas.openxmlformats.org/spreadsheetml/2006/main">
  <numFmts count="1">
    <numFmt numFmtId="164" formatCode="0.0000000"/>
  </numFmts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4" borderId="3" xfId="0" applyFill="1" applyBorder="1"/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711200</xdr:colOff>
      <xdr:row>2</xdr:row>
      <xdr:rowOff>6350</xdr:rowOff>
    </xdr:from>
    <xdr:to>
      <xdr:col>8</xdr:col>
      <xdr:colOff>260350</xdr:colOff>
      <xdr:row>4</xdr:row>
      <xdr:rowOff>19050</xdr:rowOff>
    </xdr:to>
    <xdr:cxnSp macro="">
      <xdr:nvCxnSpPr>
        <xdr:cNvPr id="5" name="Straight Arrow Connector 4"/>
        <xdr:cNvCxnSpPr/>
      </xdr:nvCxnSpPr>
      <xdr:spPr>
        <a:xfrm flipH="1" flipV="1">
          <a:off x="9982301600" y="387350"/>
          <a:ext cx="685800" cy="387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298450</xdr:colOff>
      <xdr:row>2</xdr:row>
      <xdr:rowOff>31750</xdr:rowOff>
    </xdr:from>
    <xdr:to>
      <xdr:col>7</xdr:col>
      <xdr:colOff>304800</xdr:colOff>
      <xdr:row>3</xdr:row>
      <xdr:rowOff>158750</xdr:rowOff>
    </xdr:to>
    <xdr:cxnSp macro="">
      <xdr:nvCxnSpPr>
        <xdr:cNvPr id="3" name="Straight Arrow Connector 2"/>
        <xdr:cNvCxnSpPr/>
      </xdr:nvCxnSpPr>
      <xdr:spPr>
        <a:xfrm flipH="1" flipV="1">
          <a:off x="9983393800" y="412750"/>
          <a:ext cx="6350" cy="311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K25"/>
  <sheetViews>
    <sheetView rightToLeft="1" tabSelected="1" workbookViewId="0">
      <selection activeCell="E28" sqref="E28"/>
    </sheetView>
  </sheetViews>
  <sheetFormatPr defaultRowHeight="14.25"/>
  <cols>
    <col min="5" max="5" width="36.875" customWidth="1"/>
    <col min="8" max="8" width="16.25" customWidth="1"/>
    <col min="9" max="9" width="13.875" customWidth="1"/>
    <col min="11" max="11" width="0" hidden="1" customWidth="1"/>
  </cols>
  <sheetData>
    <row r="1" spans="1:11" ht="15.75" thickBot="1">
      <c r="E1" s="4" t="str">
        <f>"معدل الطلاب في مادة "&amp;$I$2&amp;" عام "&amp;" "&amp;$H$2</f>
        <v>معدل الطلاب في مادة رياضيات عام  2016</v>
      </c>
      <c r="H1" t="s">
        <v>18</v>
      </c>
      <c r="I1" t="s">
        <v>1</v>
      </c>
    </row>
    <row r="2" spans="1:11" ht="15.75" thickBot="1">
      <c r="A2" s="2" t="s">
        <v>0</v>
      </c>
      <c r="B2" s="2" t="s">
        <v>1</v>
      </c>
      <c r="C2" s="2" t="s">
        <v>2</v>
      </c>
      <c r="D2" s="2" t="s">
        <v>3</v>
      </c>
      <c r="H2" s="8">
        <v>2016</v>
      </c>
      <c r="I2" s="8" t="s">
        <v>12</v>
      </c>
      <c r="K2" s="1" t="s">
        <v>12</v>
      </c>
    </row>
    <row r="3" spans="1:11" ht="15">
      <c r="A3" s="3" t="s">
        <v>4</v>
      </c>
      <c r="B3" s="1" t="s">
        <v>12</v>
      </c>
      <c r="C3" s="1">
        <v>2016</v>
      </c>
      <c r="D3" s="1">
        <v>80</v>
      </c>
      <c r="K3" s="1" t="s">
        <v>14</v>
      </c>
    </row>
    <row r="4" spans="1:11" ht="15.75" thickBot="1">
      <c r="A4" s="3" t="s">
        <v>5</v>
      </c>
      <c r="B4" s="1" t="s">
        <v>12</v>
      </c>
      <c r="C4" s="1">
        <v>2016</v>
      </c>
      <c r="D4" s="1">
        <v>77</v>
      </c>
      <c r="E4">
        <f t="array" ref="E4">AVERAGEIFS($D$3:$D$10,$C$3:$C$10,$H$2,$B$3:$B$10,$I$2)</f>
        <v>74.666666666666671</v>
      </c>
      <c r="F4" s="7" t="s">
        <v>16</v>
      </c>
      <c r="K4" s="1" t="s">
        <v>13</v>
      </c>
    </row>
    <row r="5" spans="1:11" ht="15.75" thickBot="1">
      <c r="A5" s="3" t="s">
        <v>6</v>
      </c>
      <c r="B5" s="1" t="s">
        <v>14</v>
      </c>
      <c r="C5" s="1">
        <v>2016</v>
      </c>
      <c r="D5" s="1">
        <v>75</v>
      </c>
      <c r="H5" s="9" t="s">
        <v>19</v>
      </c>
    </row>
    <row r="6" spans="1:11" ht="15">
      <c r="A6" s="3" t="s">
        <v>7</v>
      </c>
      <c r="B6" s="1" t="s">
        <v>13</v>
      </c>
      <c r="C6" s="1">
        <v>2015</v>
      </c>
      <c r="D6" s="1">
        <v>90</v>
      </c>
      <c r="E6">
        <f t="array" ref="E6">SUMIFS($D$3:$D$10,$C$3:$C$10,$H$2,$B$3:$B$10,$I$2)/SUMPRODUCT(--($B$3:$B$10&amp;$C$3:$C$10=B3&amp;$H$2))</f>
        <v>74.666666666666671</v>
      </c>
      <c r="F6" s="7" t="s">
        <v>17</v>
      </c>
    </row>
    <row r="7" spans="1:11" ht="15">
      <c r="A7" s="3" t="s">
        <v>8</v>
      </c>
      <c r="B7" s="1" t="s">
        <v>12</v>
      </c>
      <c r="C7" s="1">
        <v>2015</v>
      </c>
      <c r="D7" s="1">
        <v>69</v>
      </c>
    </row>
    <row r="8" spans="1:11" ht="15">
      <c r="A8" s="3" t="s">
        <v>9</v>
      </c>
      <c r="B8" s="1" t="s">
        <v>14</v>
      </c>
      <c r="C8" s="1">
        <v>2015</v>
      </c>
      <c r="D8" s="1">
        <v>82</v>
      </c>
    </row>
    <row r="9" spans="1:11" ht="15">
      <c r="A9" s="3" t="s">
        <v>10</v>
      </c>
      <c r="B9" s="1" t="s">
        <v>12</v>
      </c>
      <c r="C9" s="1">
        <v>2016</v>
      </c>
      <c r="D9" s="1">
        <v>67</v>
      </c>
    </row>
    <row r="10" spans="1:11" ht="15">
      <c r="A10" s="3" t="s">
        <v>11</v>
      </c>
      <c r="B10" s="1" t="s">
        <v>12</v>
      </c>
      <c r="C10" s="1">
        <v>2015</v>
      </c>
      <c r="D10" s="1">
        <v>85</v>
      </c>
    </row>
    <row r="15" spans="1:11" ht="15">
      <c r="E15" s="4" t="s">
        <v>15</v>
      </c>
    </row>
    <row r="16" spans="1:11">
      <c r="E16" s="6">
        <f t="array" ref="E16">AVERAGEIF(C3:C10,H2,D3:D10)</f>
        <v>74.75</v>
      </c>
    </row>
    <row r="17" spans="5:5">
      <c r="E17" s="5"/>
    </row>
    <row r="18" spans="5:5">
      <c r="E18" s="5"/>
    </row>
    <row r="19" spans="5:5">
      <c r="E19" s="5"/>
    </row>
    <row r="20" spans="5:5" ht="15">
      <c r="E20" s="11" t="str">
        <f>"أعلى درجة للطلاب في مادة "&amp;$I$2&amp;" عام "&amp;$H$2</f>
        <v>أعلى درجة للطلاب في مادة رياضيات عام 2016</v>
      </c>
    </row>
    <row r="21" spans="5:5">
      <c r="E21" s="10">
        <f t="array" ref="E21">MAX(IF((B3:B10=I2)*(C3:C10=H2),D3:D10))</f>
        <v>80</v>
      </c>
    </row>
    <row r="22" spans="5:5">
      <c r="E22" s="5"/>
    </row>
    <row r="23" spans="5:5">
      <c r="E23" s="5"/>
    </row>
    <row r="24" spans="5:5" ht="15">
      <c r="E24" s="11" t="str">
        <f>"أقل درجة للطلاب في مادة "&amp;$I$2&amp;" عام "&amp;$H$2</f>
        <v>أقل درجة للطلاب في مادة رياضيات عام 2016</v>
      </c>
    </row>
    <row r="25" spans="5:5">
      <c r="E25" s="10">
        <f t="array" ref="E25">MIN(IF((B3:B10=I2)*(C3:C10=H2),D3:D10))</f>
        <v>67</v>
      </c>
    </row>
  </sheetData>
  <dataValidations count="1">
    <dataValidation type="list" allowBlank="1" showInputMessage="1" showErrorMessage="1" sqref="I2">
      <formula1>$K$2:$K$4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Saleh I. Al-Azzaz</dc:creator>
  <cp:lastModifiedBy>Y</cp:lastModifiedBy>
  <dcterms:created xsi:type="dcterms:W3CDTF">2016-11-16T09:54:26Z</dcterms:created>
  <dcterms:modified xsi:type="dcterms:W3CDTF">2016-11-24T09:49:55Z</dcterms:modified>
</cp:coreProperties>
</file>